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!DZP\POSTĘPOWANIA WG REGULAMINU\2026 rok\2026 KAT 3\SPN\ROBOTY\TE Wykonanie sieci światłowodowej\"/>
    </mc:Choice>
  </mc:AlternateContent>
  <xr:revisionPtr revIDLastSave="0" documentId="13_ncr:1_{3BF78917-7FD5-43E0-9A75-3F24AA295BF1}" xr6:coauthVersionLast="47" xr6:coauthVersionMax="47" xr10:uidLastSave="{00000000-0000-0000-0000-000000000000}"/>
  <bookViews>
    <workbookView xWindow="-120" yWindow="-120" windowWidth="29040" windowHeight="17520" xr2:uid="{B691CB97-F6F5-4C42-AFDC-D6A99D2D87DE}"/>
  </bookViews>
  <sheets>
    <sheet name="Kosztorys " sheetId="2" r:id="rId1"/>
  </sheets>
  <calcPr calcId="191029"/>
</workbook>
</file>

<file path=xl/calcChain.xml><?xml version="1.0" encoding="utf-8"?>
<calcChain xmlns="http://schemas.openxmlformats.org/spreadsheetml/2006/main">
  <c r="G11" i="2" l="1"/>
  <c r="G97" i="2"/>
  <c r="G87" i="2"/>
  <c r="G89" i="2"/>
  <c r="G13" i="2"/>
  <c r="G15" i="2"/>
  <c r="G17" i="2"/>
  <c r="G19" i="2"/>
  <c r="G21" i="2"/>
  <c r="G23" i="2"/>
  <c r="G25" i="2"/>
  <c r="G27" i="2"/>
  <c r="G33" i="2"/>
  <c r="G35" i="2"/>
  <c r="G37" i="2"/>
  <c r="G39" i="2"/>
  <c r="G41" i="2"/>
  <c r="G43" i="2"/>
  <c r="G45" i="2"/>
  <c r="G47" i="2"/>
  <c r="G49" i="2"/>
  <c r="G31" i="2"/>
  <c r="G55" i="2"/>
  <c r="G57" i="2"/>
  <c r="G53" i="2"/>
  <c r="G63" i="2"/>
  <c r="G65" i="2"/>
  <c r="G61" i="2"/>
  <c r="G71" i="2"/>
  <c r="G73" i="2"/>
  <c r="G75" i="2"/>
  <c r="G77" i="2"/>
  <c r="G79" i="2"/>
  <c r="G81" i="2"/>
  <c r="G83" i="2"/>
  <c r="G85" i="2"/>
  <c r="G91" i="2"/>
  <c r="G69" i="2"/>
  <c r="G104" i="2"/>
  <c r="G102" i="2"/>
  <c r="G95" i="2"/>
  <c r="G59" i="2" l="1"/>
  <c r="G51" i="2"/>
  <c r="G106" i="2"/>
  <c r="G67" i="2"/>
  <c r="G93" i="2"/>
  <c r="G29" i="2"/>
  <c r="G107" i="2" l="1"/>
</calcChain>
</file>

<file path=xl/sharedStrings.xml><?xml version="1.0" encoding="utf-8"?>
<sst xmlns="http://schemas.openxmlformats.org/spreadsheetml/2006/main" count="214" uniqueCount="104">
  <si>
    <t>WYKONANIE SIECI ŚWIATŁOWODOWEJ ORAZ ZASILANIA KAMER IP NA TERENIE SOSNOWIECKICH WODOCIĄGÓW S.A.</t>
  </si>
  <si>
    <t>Lp.</t>
  </si>
  <si>
    <t>Podstawa</t>
  </si>
  <si>
    <t>Wykop</t>
  </si>
  <si>
    <t>d.1</t>
  </si>
  <si>
    <t>KNR-W 2-01 0702-0204</t>
  </si>
  <si>
    <t>Kopanie koparkami podsiębiernymi rowów dla kabli o głębokości do 1,2 m i szerokości dna do 0.4 m w gruncie kat. III-IV</t>
  </si>
  <si>
    <t>m</t>
  </si>
  <si>
    <t>KNR 2-01 0610-01</t>
  </si>
  <si>
    <t>analogia</t>
  </si>
  <si>
    <t>Drenaż - podsypka filtracyjna z piasku w gotowym suchym wykopie z przygotowaniem kruszywa</t>
  </si>
  <si>
    <t>m3</t>
  </si>
  <si>
    <t>KNR 5-01 0301-03</t>
  </si>
  <si>
    <t>STUDNIA KABLOWA QUALITY BOX EK388K1 800X800 Z POKRYWĄ STALOWĄ WYBETONOWANĄ KLASA OBCIĄŻENIA d400</t>
  </si>
  <si>
    <t>stud.</t>
  </si>
  <si>
    <t>KNR 5-10 0303-02</t>
  </si>
  <si>
    <t>Układanie rur ochronnych z PCW o średnicy do 110 mm w wykopie</t>
  </si>
  <si>
    <t>KNR 5-10 0303-01</t>
  </si>
  <si>
    <t>Układanie rur ochronnych z PCW o średnicy do 75 mm w wykopie - RRURA RHDPE 32x2 z pilotem</t>
  </si>
  <si>
    <t>KNR-W 5-08 0608-07</t>
  </si>
  <si>
    <t>Układanie bednarki w rowach kablowych - bednarka do 120 mm2 - Bednarka ocynkowana 25x4 mm2</t>
  </si>
  <si>
    <t>KNR 2-18 0408-02</t>
  </si>
  <si>
    <t>Przewierty o długości do 20 m maszyną do wierceń poziomych WP 15/25 rurami o śr. 150-250 mm w gruntach kat. III-IV - Rura RHDPE 110mm</t>
  </si>
  <si>
    <t>KNR 2-01 0705-0204</t>
  </si>
  <si>
    <t>Mechaniczne zasypywanie rowów dla kabli o głębokości do 1,0 m i szer. dna do 0.4 m w gruncie kat. III-IV</t>
  </si>
  <si>
    <t>KNR 4-01 0108-07</t>
  </si>
  <si>
    <t>Wywóz ziemi samochodami samowyładowczymi na odległość do 1 km grunt kat. IV</t>
  </si>
  <si>
    <t>Kable</t>
  </si>
  <si>
    <t>d.2</t>
  </si>
  <si>
    <t>KNNR 5 0713-02</t>
  </si>
  <si>
    <t>Układanie kabli o masie do 1.0 kg/m w rurach, pustakach lub kanałach zamkniętych - Kabel BiT 1000 5G10</t>
  </si>
  <si>
    <t>KNNR 5 0713-01</t>
  </si>
  <si>
    <t>Układanie kabli o masie do 0.5 kg/m w rurach, pustakach lub kanałach zamkniętych - Kabel Bit 1000 3G4</t>
  </si>
  <si>
    <t>Układanie kabli o masie do 0.5 kg/m w rurach, pustakach lub kanałach zamkniętych - Kabel Bit 1000 3G2,5</t>
  </si>
  <si>
    <t>Układanie kabli o masie do 0.5 kg/m w rurach, pustakach lub kanałach zamkniętych - Kabel Bit 1000 5G4</t>
  </si>
  <si>
    <t>KNNR 5 0713-03</t>
  </si>
  <si>
    <t>Układanie kabli o masie do 3.0 kg/m w rurach, pustakach lub kanałach zamkniętych - Kabel Bit 1000 5G35</t>
  </si>
  <si>
    <t>Układanie kabli o masie do 1.0 kg/m w rurach, pustakach lub kanałach zamkniętych - Kabel BiT 1000 5G6</t>
  </si>
  <si>
    <t>Układanie kabli o masie do 0.5 kg/m w rurach, pustakach lub kanałach zamkniętych - Kabel Cat6U/UTP AWG24 CU POE PVC+PE Fco</t>
  </si>
  <si>
    <t>Układanie kabli o masie do 0.5 kg/m w rurach, pustakach lub kanałach zamkniętych - Kabel Z-XOTKtsdD 48G 50/125</t>
  </si>
  <si>
    <t>KNR AT-14 0104-01</t>
  </si>
  <si>
    <t>Spawanie kabla światłowodowego</t>
  </si>
  <si>
    <t>szt.</t>
  </si>
  <si>
    <t>KNP 18 0415-01.17</t>
  </si>
  <si>
    <t>Oznaczenie trasy kabla oraz usytuowanie muf przez wkopanie na trasie oznaczników (słupków) betonowych</t>
  </si>
  <si>
    <t>Oświetlenie zewnętrzne</t>
  </si>
  <si>
    <t>d.3</t>
  </si>
  <si>
    <t>KNR 5-10 0709-03</t>
  </si>
  <si>
    <t>Mechaniczne stawianie słupów oświetleniowych o masie do 480 kg w gruncie kat.I-III - SŁUP STALOWY OCYNKOWANY 7M WRAZ Z FUNDAMENTEM ORAZ ZŁĄCZAMI</t>
  </si>
  <si>
    <t>KNR 2-25 0620-01</t>
  </si>
  <si>
    <t>Wysięgniki jednoramienne stalowe na słupach do opraw</t>
  </si>
  <si>
    <t>kpl.</t>
  </si>
  <si>
    <t>KNR 5-10 1005-07</t>
  </si>
  <si>
    <t>OPRAWA OŚWIETLENIA ULICZNEGO LENA LIGHTING CORONA 2 LED BASIC S 20W 5700K</t>
  </si>
  <si>
    <t>Szafy CCTV</t>
  </si>
  <si>
    <t>d.4</t>
  </si>
  <si>
    <t>kalk. własna</t>
  </si>
  <si>
    <t>Przygotowanie podłoża pod montaż szaf CCTV</t>
  </si>
  <si>
    <t>KNR 5-14 0102-01</t>
  </si>
  <si>
    <t>Montaż przyścienny rozdzielnic, szaf, pulpitów, tablic przekaźnikowych i nastawczych o masie do 300 kg - SZAFA SRCCTV</t>
  </si>
  <si>
    <t>Montaż przyścienny rozdzielnic, szaf, pulpitów, tablic przekaźnikowych i nastawczych o masie do 300 kg - SZAFA SR2CCTV</t>
  </si>
  <si>
    <t>Szafki SZ</t>
  </si>
  <si>
    <t>d.5</t>
  </si>
  <si>
    <t>KNP 18 2210-03.01</t>
  </si>
  <si>
    <t>Montaż szafki SZ1</t>
  </si>
  <si>
    <t>skrzyn.</t>
  </si>
  <si>
    <t>Montaż szafki SZ2</t>
  </si>
  <si>
    <t>Montaż szafki SZ3</t>
  </si>
  <si>
    <t>Montaż szafki SZ4</t>
  </si>
  <si>
    <t>Montaż szafki SZ5</t>
  </si>
  <si>
    <t>Montaż szafki SZ6</t>
  </si>
  <si>
    <t>Montaż szafki SZ7</t>
  </si>
  <si>
    <t>Montaż szafki SZ8</t>
  </si>
  <si>
    <t>Montaż szafki SZ9</t>
  </si>
  <si>
    <t>Montaż szafki SZ10</t>
  </si>
  <si>
    <t>Montaż szafki SZ11</t>
  </si>
  <si>
    <t>Montaż szafki SZ12</t>
  </si>
  <si>
    <t>Prace uzupełniające</t>
  </si>
  <si>
    <t>d.6</t>
  </si>
  <si>
    <t>Pomiary elektryczne</t>
  </si>
  <si>
    <t>Pomiary światłowodu:</t>
  </si>
  <si>
    <t>– reflektometryczne w pełnym zakresie okien pomiarowych,</t>
  </si>
  <si>
    <t>– tłumienności w pełnym zakresie okien pomiarowych,</t>
  </si>
  <si>
    <t>– dyspersji chromatycznej i polaryzacyjnej,</t>
  </si>
  <si>
    <t>– reflektancji złączek rozłącznych.</t>
  </si>
  <si>
    <t>Uporządkowanie terenu</t>
  </si>
  <si>
    <t>Dokumentacja powykonawcza</t>
  </si>
  <si>
    <t>Opis</t>
  </si>
  <si>
    <t>Jedn.obm.</t>
  </si>
  <si>
    <t>Ilość</t>
  </si>
  <si>
    <t>Cena jedn.</t>
  </si>
  <si>
    <t>Wartość</t>
  </si>
  <si>
    <t>Razem dział: Wykop</t>
  </si>
  <si>
    <t>Razem dział: Kable</t>
  </si>
  <si>
    <t>Razem dział: Oświetlenie zewnętrzne</t>
  </si>
  <si>
    <t>Razem dział: Szafy CCTV</t>
  </si>
  <si>
    <t>Razem dział: Szafki SZ</t>
  </si>
  <si>
    <t>Razem dział: Prace uzupełniające</t>
  </si>
  <si>
    <t>Wartość kosztorysowa robót bez podatku VAT</t>
  </si>
  <si>
    <t>Wykonanie sieci światłowodowej oraz zasilania kamer IP na terenie Sosnowieckich Wodociągów S.A.</t>
  </si>
  <si>
    <t>___________________________________________________________________
(kwalifikowany podpis elektroniczny / podpis zaufany / podpis osobisty*)</t>
  </si>
  <si>
    <t>Załącznik nr 2 do SWZ</t>
  </si>
  <si>
    <t>Oznaczenie zamówienia: 33/2026/TE/KP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</si>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</sst>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4" fontId="18" fillId="0" borderId="10" xfId="0" applyNumberFormat="1" applyFont="1" applyBorder="1" applyAlignment="1">
      <alignment horizontal="right" vertical="top" wrapText="1"/>
    </xf>
    <xf numFmtId="4" fontId="18" fillId="34" borderId="10" xfId="0" applyNumberFormat="1" applyFont="1" applyFill="1" applyBorder="1" applyAlignment="1">
      <alignment horizontal="right" vertical="top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top" wrapText="1"/>
      <protection locked="0"/>
    </xf>
    <xf numFmtId="0" fontId="19" fillId="33" borderId="10" xfId="0" applyFont="1" applyFill="1" applyBorder="1" applyAlignment="1" applyProtection="1">
      <alignment horizontal="right" vertical="top" wrapText="1"/>
      <protection locked="0"/>
    </xf>
    <xf numFmtId="0" fontId="19" fillId="33" borderId="10" xfId="0" applyFont="1" applyFill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righ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righ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18" fillId="0" borderId="16" xfId="0" applyFont="1" applyBorder="1" applyAlignment="1" applyProtection="1">
      <alignment horizontal="right" vertical="top" wrapText="1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righ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righ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/>
      <protection locked="0"/>
    </xf>
    <xf numFmtId="4" fontId="21" fillId="0" borderId="10" xfId="0" applyNumberFormat="1" applyFont="1" applyBorder="1" applyAlignment="1">
      <alignment horizontal="right" vertical="top" wrapText="1"/>
    </xf>
    <xf numFmtId="0" fontId="22" fillId="0" borderId="0" xfId="0" applyFont="1" applyAlignment="1" applyProtection="1">
      <alignment horizontal="center" wrapText="1"/>
      <protection locked="0"/>
    </xf>
    <xf numFmtId="0" fontId="22" fillId="0" borderId="0" xfId="0" applyFont="1" applyAlignment="1" applyProtection="1">
      <alignment horizontal="center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wrapText="1"/>
    </xf>
    <xf numFmtId="4" fontId="18" fillId="0" borderId="14" xfId="0" applyNumberFormat="1" applyFont="1" applyBorder="1" applyAlignment="1" applyProtection="1">
      <alignment horizontal="right" vertical="top" wrapText="1"/>
      <protection locked="0"/>
    </xf>
    <xf numFmtId="4" fontId="18" fillId="0" borderId="16" xfId="0" applyNumberFormat="1" applyFont="1" applyBorder="1" applyAlignment="1" applyProtection="1">
      <alignment horizontal="right" vertical="top" wrapText="1"/>
      <protection locked="0"/>
    </xf>
    <xf numFmtId="4" fontId="18" fillId="0" borderId="15" xfId="0" applyNumberFormat="1" applyFont="1" applyBorder="1" applyAlignment="1" applyProtection="1">
      <alignment horizontal="right" vertical="top" wrapText="1"/>
      <protection locked="0"/>
    </xf>
    <xf numFmtId="4" fontId="18" fillId="0" borderId="14" xfId="0" applyNumberFormat="1" applyFont="1" applyBorder="1" applyAlignment="1">
      <alignment horizontal="right" vertical="top" wrapText="1"/>
    </xf>
    <xf numFmtId="4" fontId="18" fillId="0" borderId="16" xfId="0" applyNumberFormat="1" applyFont="1" applyBorder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0" fontId="21" fillId="0" borderId="11" xfId="0" applyFont="1" applyBorder="1" applyAlignment="1" applyProtection="1">
      <alignment horizontal="right" vertical="top" wrapText="1"/>
      <protection locked="0"/>
    </xf>
    <xf numFmtId="0" fontId="21" fillId="0" borderId="12" xfId="0" applyFont="1" applyBorder="1" applyAlignment="1" applyProtection="1">
      <alignment horizontal="right" vertical="top" wrapText="1"/>
      <protection locked="0"/>
    </xf>
    <xf numFmtId="0" fontId="21" fillId="0" borderId="13" xfId="0" applyFont="1" applyBorder="1" applyAlignment="1" applyProtection="1">
      <alignment horizontal="righ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9" fillId="33" borderId="11" xfId="0" applyFont="1" applyFill="1" applyBorder="1" applyAlignment="1" applyProtection="1">
      <alignment horizontal="left" vertical="top" wrapText="1"/>
      <protection locked="0"/>
    </xf>
    <xf numFmtId="0" fontId="19" fillId="33" borderId="12" xfId="0" applyFont="1" applyFill="1" applyBorder="1" applyAlignment="1" applyProtection="1">
      <alignment horizontal="left" vertical="top" wrapText="1"/>
      <protection locked="0"/>
    </xf>
    <xf numFmtId="0" fontId="19" fillId="33" borderId="13" xfId="0" applyFont="1" applyFill="1" applyBorder="1" applyAlignment="1" applyProtection="1">
      <alignment horizontal="left" vertical="top" wrapText="1"/>
      <protection locked="0"/>
    </xf>
    <xf numFmtId="0" fontId="18" fillId="34" borderId="11" xfId="0" applyFont="1" applyFill="1" applyBorder="1" applyAlignment="1" applyProtection="1">
      <alignment horizontal="left" vertical="top" wrapText="1"/>
      <protection locked="0"/>
    </xf>
    <xf numFmtId="0" fontId="18" fillId="34" borderId="12" xfId="0" applyFont="1" applyFill="1" applyBorder="1" applyAlignment="1" applyProtection="1">
      <alignment horizontal="left" vertical="top" wrapText="1"/>
      <protection locked="0"/>
    </xf>
    <xf numFmtId="0" fontId="18" fillId="34" borderId="13" xfId="0" applyFont="1" applyFill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/>
      <protection locked="0"/>
    </xf>
    <xf numFmtId="0" fontId="18" fillId="0" borderId="12" xfId="0" applyFont="1" applyBorder="1" applyAlignment="1" applyProtection="1">
      <alignment horizontal="left" vertical="top"/>
      <protection locked="0"/>
    </xf>
    <xf numFmtId="0" fontId="18" fillId="0" borderId="13" xfId="0" applyFont="1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2EF8F-9568-42BE-80FA-8E53037B46C2}">
  <dimension ref="A1:G112"/>
  <sheetViews>
    <sheetView showGridLines="0" tabSelected="1" topLeftCell="A109" zoomScale="130" zoomScaleNormal="130" workbookViewId="0">
      <selection activeCell="C19" sqref="C19:C20"/>
    </sheetView>
  </sheetViews>
  <sheetFormatPr defaultRowHeight="15" x14ac:dyDescent="0.25"/>
  <cols>
    <col min="1" max="1" width="8.7109375" style="3" customWidth="1"/>
    <col min="2" max="2" width="14.7109375" style="3" customWidth="1"/>
    <col min="3" max="3" width="24.140625" style="3" customWidth="1"/>
    <col min="4" max="4" width="8.28515625" style="3" bestFit="1" customWidth="1"/>
    <col min="5" max="5" width="6.5703125" style="3" customWidth="1"/>
    <col min="6" max="6" width="8.5703125" style="3" bestFit="1" customWidth="1"/>
    <col min="7" max="7" width="14" style="3" customWidth="1"/>
    <col min="8" max="16384" width="9.140625" style="3"/>
  </cols>
  <sheetData>
    <row r="1" spans="1:7" ht="15" customHeight="1" x14ac:dyDescent="0.25">
      <c r="A1" s="50" t="s">
        <v>101</v>
      </c>
      <c r="B1" s="50"/>
      <c r="C1" s="50"/>
      <c r="D1" s="50"/>
      <c r="E1" s="50"/>
      <c r="F1" s="50"/>
      <c r="G1" s="50"/>
    </row>
    <row r="2" spans="1:7" x14ac:dyDescent="0.25">
      <c r="A2" s="4"/>
      <c r="D2" s="4"/>
      <c r="E2" s="4"/>
    </row>
    <row r="3" spans="1:7" ht="15" customHeight="1" x14ac:dyDescent="0.25">
      <c r="A3" s="51" t="s">
        <v>102</v>
      </c>
      <c r="B3" s="51"/>
      <c r="C3" s="51"/>
      <c r="D3" s="51"/>
      <c r="E3" s="51"/>
      <c r="F3" s="51"/>
      <c r="G3" s="51"/>
    </row>
    <row r="4" spans="1:7" x14ac:dyDescent="0.25">
      <c r="A4" s="4"/>
      <c r="D4" s="4"/>
      <c r="E4" s="4"/>
    </row>
    <row r="5" spans="1:7" ht="15" customHeight="1" x14ac:dyDescent="0.25">
      <c r="A5" s="52" t="s">
        <v>103</v>
      </c>
      <c r="B5" s="52"/>
      <c r="C5" s="52"/>
      <c r="D5" s="52"/>
      <c r="E5" s="52"/>
      <c r="F5" s="52"/>
      <c r="G5" s="52"/>
    </row>
    <row r="6" spans="1:7" ht="15" customHeight="1" x14ac:dyDescent="0.25">
      <c r="A6" s="53" t="s">
        <v>99</v>
      </c>
      <c r="B6" s="53"/>
      <c r="C6" s="53"/>
      <c r="D6" s="53"/>
      <c r="E6" s="53"/>
      <c r="F6" s="53"/>
      <c r="G6" s="53"/>
    </row>
    <row r="7" spans="1:7" ht="15" customHeight="1" x14ac:dyDescent="0.25">
      <c r="A7" s="54"/>
      <c r="B7" s="54"/>
      <c r="C7" s="54"/>
      <c r="D7" s="54"/>
      <c r="E7" s="54"/>
      <c r="F7" s="54"/>
      <c r="G7" s="54"/>
    </row>
    <row r="8" spans="1:7" ht="16.5" customHeight="1" x14ac:dyDescent="0.25">
      <c r="A8" s="5" t="s">
        <v>1</v>
      </c>
      <c r="B8" s="5" t="s">
        <v>2</v>
      </c>
      <c r="C8" s="5" t="s">
        <v>87</v>
      </c>
      <c r="D8" s="5" t="s">
        <v>88</v>
      </c>
      <c r="E8" s="5" t="s">
        <v>89</v>
      </c>
      <c r="F8" s="5" t="s">
        <v>90</v>
      </c>
      <c r="G8" s="5" t="s">
        <v>91</v>
      </c>
    </row>
    <row r="9" spans="1:7" x14ac:dyDescent="0.25">
      <c r="A9" s="41" t="s">
        <v>0</v>
      </c>
      <c r="B9" s="42"/>
      <c r="C9" s="42"/>
      <c r="D9" s="42"/>
      <c r="E9" s="42"/>
      <c r="F9" s="42"/>
      <c r="G9" s="43"/>
    </row>
    <row r="10" spans="1:7" x14ac:dyDescent="0.25">
      <c r="A10" s="6">
        <v>1</v>
      </c>
      <c r="B10" s="7"/>
      <c r="C10" s="41" t="s">
        <v>3</v>
      </c>
      <c r="D10" s="42"/>
      <c r="E10" s="42"/>
      <c r="F10" s="42"/>
      <c r="G10" s="43"/>
    </row>
    <row r="11" spans="1:7" x14ac:dyDescent="0.25">
      <c r="A11" s="8">
        <v>1</v>
      </c>
      <c r="B11" s="23" t="s">
        <v>5</v>
      </c>
      <c r="C11" s="23" t="s">
        <v>6</v>
      </c>
      <c r="D11" s="23" t="s">
        <v>7</v>
      </c>
      <c r="E11" s="32">
        <v>1000</v>
      </c>
      <c r="F11" s="29"/>
      <c r="G11" s="32">
        <f>F11*E11</f>
        <v>0</v>
      </c>
    </row>
    <row r="12" spans="1:7" x14ac:dyDescent="0.25">
      <c r="A12" s="10" t="s">
        <v>4</v>
      </c>
      <c r="B12" s="25"/>
      <c r="C12" s="25"/>
      <c r="D12" s="25"/>
      <c r="E12" s="34"/>
      <c r="F12" s="31"/>
      <c r="G12" s="34"/>
    </row>
    <row r="13" spans="1:7" x14ac:dyDescent="0.25">
      <c r="A13" s="8">
        <v>2</v>
      </c>
      <c r="B13" s="9" t="s">
        <v>8</v>
      </c>
      <c r="C13" s="23" t="s">
        <v>10</v>
      </c>
      <c r="D13" s="23" t="s">
        <v>11</v>
      </c>
      <c r="E13" s="26">
        <v>200</v>
      </c>
      <c r="F13" s="29"/>
      <c r="G13" s="32">
        <f t="shared" ref="G13" si="0">F13*E13</f>
        <v>0</v>
      </c>
    </row>
    <row r="14" spans="1:7" x14ac:dyDescent="0.25">
      <c r="A14" s="10" t="s">
        <v>4</v>
      </c>
      <c r="B14" s="11" t="s">
        <v>9</v>
      </c>
      <c r="C14" s="25"/>
      <c r="D14" s="25"/>
      <c r="E14" s="28"/>
      <c r="F14" s="31"/>
      <c r="G14" s="34"/>
    </row>
    <row r="15" spans="1:7" x14ac:dyDescent="0.25">
      <c r="A15" s="8">
        <v>3</v>
      </c>
      <c r="B15" s="9" t="s">
        <v>12</v>
      </c>
      <c r="C15" s="23" t="s">
        <v>13</v>
      </c>
      <c r="D15" s="23" t="s">
        <v>14</v>
      </c>
      <c r="E15" s="26">
        <v>22</v>
      </c>
      <c r="F15" s="29"/>
      <c r="G15" s="32">
        <f t="shared" ref="G15" si="1">F15*E15</f>
        <v>0</v>
      </c>
    </row>
    <row r="16" spans="1:7" ht="16.5" customHeight="1" x14ac:dyDescent="0.25">
      <c r="A16" s="10" t="s">
        <v>4</v>
      </c>
      <c r="B16" s="11" t="s">
        <v>9</v>
      </c>
      <c r="C16" s="25"/>
      <c r="D16" s="25"/>
      <c r="E16" s="28"/>
      <c r="F16" s="31"/>
      <c r="G16" s="34"/>
    </row>
    <row r="17" spans="1:7" x14ac:dyDescent="0.25">
      <c r="A17" s="8">
        <v>4</v>
      </c>
      <c r="B17" s="9" t="s">
        <v>15</v>
      </c>
      <c r="C17" s="23" t="s">
        <v>16</v>
      </c>
      <c r="D17" s="23" t="s">
        <v>7</v>
      </c>
      <c r="E17" s="26">
        <v>800</v>
      </c>
      <c r="F17" s="29"/>
      <c r="G17" s="32">
        <f t="shared" ref="G17" si="2">F17*E17</f>
        <v>0</v>
      </c>
    </row>
    <row r="18" spans="1:7" ht="16.5" customHeight="1" x14ac:dyDescent="0.25">
      <c r="A18" s="10" t="s">
        <v>4</v>
      </c>
      <c r="B18" s="11" t="s">
        <v>9</v>
      </c>
      <c r="C18" s="25"/>
      <c r="D18" s="25"/>
      <c r="E18" s="28"/>
      <c r="F18" s="31"/>
      <c r="G18" s="34"/>
    </row>
    <row r="19" spans="1:7" x14ac:dyDescent="0.25">
      <c r="A19" s="8">
        <v>5</v>
      </c>
      <c r="B19" s="9" t="s">
        <v>17</v>
      </c>
      <c r="C19" s="23" t="s">
        <v>18</v>
      </c>
      <c r="D19" s="23" t="s">
        <v>7</v>
      </c>
      <c r="E19" s="32">
        <v>1000</v>
      </c>
      <c r="F19" s="29"/>
      <c r="G19" s="32">
        <f t="shared" ref="G19" si="3">F19*E19</f>
        <v>0</v>
      </c>
    </row>
    <row r="20" spans="1:7" x14ac:dyDescent="0.25">
      <c r="A20" s="10" t="s">
        <v>4</v>
      </c>
      <c r="B20" s="11" t="s">
        <v>9</v>
      </c>
      <c r="C20" s="25"/>
      <c r="D20" s="25"/>
      <c r="E20" s="34"/>
      <c r="F20" s="31"/>
      <c r="G20" s="34"/>
    </row>
    <row r="21" spans="1:7" x14ac:dyDescent="0.25">
      <c r="A21" s="8">
        <v>6</v>
      </c>
      <c r="B21" s="23" t="s">
        <v>19</v>
      </c>
      <c r="C21" s="23" t="s">
        <v>20</v>
      </c>
      <c r="D21" s="23" t="s">
        <v>7</v>
      </c>
      <c r="E21" s="32">
        <v>1000</v>
      </c>
      <c r="F21" s="29"/>
      <c r="G21" s="32">
        <f t="shared" ref="G21" si="4">F21*E21</f>
        <v>0</v>
      </c>
    </row>
    <row r="22" spans="1:7" x14ac:dyDescent="0.25">
      <c r="A22" s="10" t="s">
        <v>4</v>
      </c>
      <c r="B22" s="25"/>
      <c r="C22" s="25"/>
      <c r="D22" s="25"/>
      <c r="E22" s="34"/>
      <c r="F22" s="31"/>
      <c r="G22" s="34"/>
    </row>
    <row r="23" spans="1:7" x14ac:dyDescent="0.25">
      <c r="A23" s="8">
        <v>7</v>
      </c>
      <c r="B23" s="9" t="s">
        <v>21</v>
      </c>
      <c r="C23" s="23" t="s">
        <v>22</v>
      </c>
      <c r="D23" s="23" t="s">
        <v>7</v>
      </c>
      <c r="E23" s="26">
        <v>50</v>
      </c>
      <c r="F23" s="29"/>
      <c r="G23" s="32">
        <f t="shared" ref="G23" si="5">F23*E23</f>
        <v>0</v>
      </c>
    </row>
    <row r="24" spans="1:7" ht="16.5" customHeight="1" x14ac:dyDescent="0.25">
      <c r="A24" s="10" t="s">
        <v>4</v>
      </c>
      <c r="B24" s="11" t="s">
        <v>9</v>
      </c>
      <c r="C24" s="25"/>
      <c r="D24" s="25"/>
      <c r="E24" s="28"/>
      <c r="F24" s="31"/>
      <c r="G24" s="34"/>
    </row>
    <row r="25" spans="1:7" x14ac:dyDescent="0.25">
      <c r="A25" s="8">
        <v>8</v>
      </c>
      <c r="B25" s="23" t="s">
        <v>23</v>
      </c>
      <c r="C25" s="23" t="s">
        <v>24</v>
      </c>
      <c r="D25" s="23" t="s">
        <v>7</v>
      </c>
      <c r="E25" s="32">
        <v>1000</v>
      </c>
      <c r="F25" s="29"/>
      <c r="G25" s="32">
        <f t="shared" ref="G25" si="6">F25*E25</f>
        <v>0</v>
      </c>
    </row>
    <row r="26" spans="1:7" ht="16.5" customHeight="1" x14ac:dyDescent="0.25">
      <c r="A26" s="10" t="s">
        <v>4</v>
      </c>
      <c r="B26" s="25"/>
      <c r="C26" s="25"/>
      <c r="D26" s="25"/>
      <c r="E26" s="34"/>
      <c r="F26" s="31"/>
      <c r="G26" s="34"/>
    </row>
    <row r="27" spans="1:7" x14ac:dyDescent="0.25">
      <c r="A27" s="8">
        <v>9</v>
      </c>
      <c r="B27" s="23" t="s">
        <v>25</v>
      </c>
      <c r="C27" s="23" t="s">
        <v>26</v>
      </c>
      <c r="D27" s="23" t="s">
        <v>11</v>
      </c>
      <c r="E27" s="26">
        <v>200</v>
      </c>
      <c r="F27" s="29"/>
      <c r="G27" s="32">
        <f t="shared" ref="G27" si="7">F27*E27</f>
        <v>0</v>
      </c>
    </row>
    <row r="28" spans="1:7" ht="16.5" customHeight="1" x14ac:dyDescent="0.25">
      <c r="A28" s="10" t="s">
        <v>4</v>
      </c>
      <c r="B28" s="25"/>
      <c r="C28" s="25"/>
      <c r="D28" s="25"/>
      <c r="E28" s="28"/>
      <c r="F28" s="31"/>
      <c r="G28" s="34"/>
    </row>
    <row r="29" spans="1:7" x14ac:dyDescent="0.25">
      <c r="A29" s="47" t="s">
        <v>92</v>
      </c>
      <c r="B29" s="48"/>
      <c r="C29" s="48"/>
      <c r="D29" s="48"/>
      <c r="E29" s="48"/>
      <c r="F29" s="49"/>
      <c r="G29" s="1">
        <f>SUM(G11:G27)</f>
        <v>0</v>
      </c>
    </row>
    <row r="30" spans="1:7" ht="16.5" customHeight="1" x14ac:dyDescent="0.25">
      <c r="A30" s="6">
        <v>2</v>
      </c>
      <c r="B30" s="7"/>
      <c r="C30" s="41" t="s">
        <v>27</v>
      </c>
      <c r="D30" s="42"/>
      <c r="E30" s="42"/>
      <c r="F30" s="42"/>
      <c r="G30" s="43"/>
    </row>
    <row r="31" spans="1:7" x14ac:dyDescent="0.25">
      <c r="A31" s="8">
        <v>10</v>
      </c>
      <c r="B31" s="23" t="s">
        <v>29</v>
      </c>
      <c r="C31" s="23" t="s">
        <v>30</v>
      </c>
      <c r="D31" s="23" t="s">
        <v>7</v>
      </c>
      <c r="E31" s="26">
        <v>30</v>
      </c>
      <c r="F31" s="29"/>
      <c r="G31" s="32">
        <f>F31*E31</f>
        <v>0</v>
      </c>
    </row>
    <row r="32" spans="1:7" ht="16.5" customHeight="1" x14ac:dyDescent="0.25">
      <c r="A32" s="10" t="s">
        <v>28</v>
      </c>
      <c r="B32" s="25"/>
      <c r="C32" s="25"/>
      <c r="D32" s="25"/>
      <c r="E32" s="28"/>
      <c r="F32" s="31"/>
      <c r="G32" s="34"/>
    </row>
    <row r="33" spans="1:7" x14ac:dyDescent="0.25">
      <c r="A33" s="8">
        <v>11</v>
      </c>
      <c r="B33" s="23" t="s">
        <v>31</v>
      </c>
      <c r="C33" s="23" t="s">
        <v>32</v>
      </c>
      <c r="D33" s="23" t="s">
        <v>7</v>
      </c>
      <c r="E33" s="26">
        <v>10</v>
      </c>
      <c r="F33" s="29"/>
      <c r="G33" s="32">
        <f t="shared" ref="G33" si="8">F33*E33</f>
        <v>0</v>
      </c>
    </row>
    <row r="34" spans="1:7" ht="16.5" customHeight="1" x14ac:dyDescent="0.25">
      <c r="A34" s="10" t="s">
        <v>28</v>
      </c>
      <c r="B34" s="25"/>
      <c r="C34" s="25"/>
      <c r="D34" s="25"/>
      <c r="E34" s="28"/>
      <c r="F34" s="31"/>
      <c r="G34" s="34"/>
    </row>
    <row r="35" spans="1:7" x14ac:dyDescent="0.25">
      <c r="A35" s="8">
        <v>12</v>
      </c>
      <c r="B35" s="23" t="s">
        <v>31</v>
      </c>
      <c r="C35" s="23" t="s">
        <v>33</v>
      </c>
      <c r="D35" s="23" t="s">
        <v>7</v>
      </c>
      <c r="E35" s="26">
        <v>150</v>
      </c>
      <c r="F35" s="29"/>
      <c r="G35" s="32">
        <f t="shared" ref="G35" si="9">F35*E35</f>
        <v>0</v>
      </c>
    </row>
    <row r="36" spans="1:7" ht="16.5" customHeight="1" x14ac:dyDescent="0.25">
      <c r="A36" s="10" t="s">
        <v>28</v>
      </c>
      <c r="B36" s="25"/>
      <c r="C36" s="25"/>
      <c r="D36" s="25"/>
      <c r="E36" s="28"/>
      <c r="F36" s="31"/>
      <c r="G36" s="34"/>
    </row>
    <row r="37" spans="1:7" x14ac:dyDescent="0.25">
      <c r="A37" s="8">
        <v>13</v>
      </c>
      <c r="B37" s="23" t="s">
        <v>31</v>
      </c>
      <c r="C37" s="23" t="s">
        <v>34</v>
      </c>
      <c r="D37" s="23" t="s">
        <v>7</v>
      </c>
      <c r="E37" s="26">
        <v>452</v>
      </c>
      <c r="F37" s="29"/>
      <c r="G37" s="32">
        <f t="shared" ref="G37" si="10">F37*E37</f>
        <v>0</v>
      </c>
    </row>
    <row r="38" spans="1:7" ht="16.5" customHeight="1" x14ac:dyDescent="0.25">
      <c r="A38" s="10" t="s">
        <v>28</v>
      </c>
      <c r="B38" s="25"/>
      <c r="C38" s="25"/>
      <c r="D38" s="25"/>
      <c r="E38" s="28"/>
      <c r="F38" s="31"/>
      <c r="G38" s="34"/>
    </row>
    <row r="39" spans="1:7" x14ac:dyDescent="0.25">
      <c r="A39" s="8">
        <v>14</v>
      </c>
      <c r="B39" s="23" t="s">
        <v>35</v>
      </c>
      <c r="C39" s="23" t="s">
        <v>36</v>
      </c>
      <c r="D39" s="23" t="s">
        <v>7</v>
      </c>
      <c r="E39" s="26">
        <v>185</v>
      </c>
      <c r="F39" s="29"/>
      <c r="G39" s="32">
        <f t="shared" ref="G39" si="11">F39*E39</f>
        <v>0</v>
      </c>
    </row>
    <row r="40" spans="1:7" x14ac:dyDescent="0.25">
      <c r="A40" s="10" t="s">
        <v>28</v>
      </c>
      <c r="B40" s="25"/>
      <c r="C40" s="25"/>
      <c r="D40" s="25"/>
      <c r="E40" s="28"/>
      <c r="F40" s="31"/>
      <c r="G40" s="34"/>
    </row>
    <row r="41" spans="1:7" x14ac:dyDescent="0.25">
      <c r="A41" s="8">
        <v>15</v>
      </c>
      <c r="B41" s="23" t="s">
        <v>29</v>
      </c>
      <c r="C41" s="23" t="s">
        <v>37</v>
      </c>
      <c r="D41" s="23" t="s">
        <v>7</v>
      </c>
      <c r="E41" s="26">
        <v>180</v>
      </c>
      <c r="F41" s="29"/>
      <c r="G41" s="32">
        <f t="shared" ref="G41" si="12">F41*E41</f>
        <v>0</v>
      </c>
    </row>
    <row r="42" spans="1:7" ht="16.5" customHeight="1" x14ac:dyDescent="0.25">
      <c r="A42" s="10" t="s">
        <v>28</v>
      </c>
      <c r="B42" s="25"/>
      <c r="C42" s="25"/>
      <c r="D42" s="25"/>
      <c r="E42" s="28"/>
      <c r="F42" s="31"/>
      <c r="G42" s="34"/>
    </row>
    <row r="43" spans="1:7" x14ac:dyDescent="0.25">
      <c r="A43" s="8">
        <v>16</v>
      </c>
      <c r="B43" s="23" t="s">
        <v>31</v>
      </c>
      <c r="C43" s="23" t="s">
        <v>38</v>
      </c>
      <c r="D43" s="23" t="s">
        <v>7</v>
      </c>
      <c r="E43" s="26">
        <v>900</v>
      </c>
      <c r="F43" s="29"/>
      <c r="G43" s="32">
        <f t="shared" ref="G43" si="13">F43*E43</f>
        <v>0</v>
      </c>
    </row>
    <row r="44" spans="1:7" x14ac:dyDescent="0.25">
      <c r="A44" s="10" t="s">
        <v>28</v>
      </c>
      <c r="B44" s="25"/>
      <c r="C44" s="25"/>
      <c r="D44" s="25"/>
      <c r="E44" s="28"/>
      <c r="F44" s="31"/>
      <c r="G44" s="34"/>
    </row>
    <row r="45" spans="1:7" x14ac:dyDescent="0.25">
      <c r="A45" s="8">
        <v>17</v>
      </c>
      <c r="B45" s="23" t="s">
        <v>31</v>
      </c>
      <c r="C45" s="23" t="s">
        <v>39</v>
      </c>
      <c r="D45" s="23" t="s">
        <v>7</v>
      </c>
      <c r="E45" s="26">
        <v>730</v>
      </c>
      <c r="F45" s="29"/>
      <c r="G45" s="32">
        <f t="shared" ref="G45" si="14">F45*E45</f>
        <v>0</v>
      </c>
    </row>
    <row r="46" spans="1:7" ht="27" customHeight="1" x14ac:dyDescent="0.25">
      <c r="A46" s="10" t="s">
        <v>28</v>
      </c>
      <c r="B46" s="25"/>
      <c r="C46" s="25"/>
      <c r="D46" s="25"/>
      <c r="E46" s="28"/>
      <c r="F46" s="31"/>
      <c r="G46" s="34"/>
    </row>
    <row r="47" spans="1:7" x14ac:dyDescent="0.25">
      <c r="A47" s="8">
        <v>18</v>
      </c>
      <c r="B47" s="9" t="s">
        <v>40</v>
      </c>
      <c r="C47" s="23" t="s">
        <v>41</v>
      </c>
      <c r="D47" s="23" t="s">
        <v>42</v>
      </c>
      <c r="E47" s="26">
        <v>12</v>
      </c>
      <c r="F47" s="29"/>
      <c r="G47" s="32">
        <f t="shared" ref="G47" si="15">F47*E47</f>
        <v>0</v>
      </c>
    </row>
    <row r="48" spans="1:7" x14ac:dyDescent="0.25">
      <c r="A48" s="10" t="s">
        <v>28</v>
      </c>
      <c r="B48" s="11" t="s">
        <v>9</v>
      </c>
      <c r="C48" s="25"/>
      <c r="D48" s="25"/>
      <c r="E48" s="28"/>
      <c r="F48" s="31"/>
      <c r="G48" s="34"/>
    </row>
    <row r="49" spans="1:7" x14ac:dyDescent="0.25">
      <c r="A49" s="8">
        <v>19</v>
      </c>
      <c r="B49" s="9" t="s">
        <v>43</v>
      </c>
      <c r="C49" s="23" t="s">
        <v>44</v>
      </c>
      <c r="D49" s="23" t="s">
        <v>42</v>
      </c>
      <c r="E49" s="26">
        <v>50</v>
      </c>
      <c r="F49" s="29"/>
      <c r="G49" s="32">
        <f t="shared" ref="G49" si="16">F49*E49</f>
        <v>0</v>
      </c>
    </row>
    <row r="50" spans="1:7" x14ac:dyDescent="0.25">
      <c r="A50" s="10" t="s">
        <v>28</v>
      </c>
      <c r="B50" s="11" t="s">
        <v>9</v>
      </c>
      <c r="C50" s="25"/>
      <c r="D50" s="25"/>
      <c r="E50" s="28"/>
      <c r="F50" s="31"/>
      <c r="G50" s="34"/>
    </row>
    <row r="51" spans="1:7" x14ac:dyDescent="0.25">
      <c r="A51" s="38" t="s">
        <v>93</v>
      </c>
      <c r="B51" s="39"/>
      <c r="C51" s="39"/>
      <c r="D51" s="39"/>
      <c r="E51" s="39"/>
      <c r="F51" s="40"/>
      <c r="G51" s="1">
        <f>SUM(G31:G49)</f>
        <v>0</v>
      </c>
    </row>
    <row r="52" spans="1:7" x14ac:dyDescent="0.25">
      <c r="A52" s="6">
        <v>3</v>
      </c>
      <c r="B52" s="7"/>
      <c r="C52" s="41" t="s">
        <v>45</v>
      </c>
      <c r="D52" s="42"/>
      <c r="E52" s="42"/>
      <c r="F52" s="42"/>
      <c r="G52" s="43"/>
    </row>
    <row r="53" spans="1:7" x14ac:dyDescent="0.25">
      <c r="A53" s="8">
        <v>20</v>
      </c>
      <c r="B53" s="23" t="s">
        <v>47</v>
      </c>
      <c r="C53" s="23" t="s">
        <v>48</v>
      </c>
      <c r="D53" s="23" t="s">
        <v>42</v>
      </c>
      <c r="E53" s="26">
        <v>13</v>
      </c>
      <c r="F53" s="29"/>
      <c r="G53" s="32">
        <f>F53*E53</f>
        <v>0</v>
      </c>
    </row>
    <row r="54" spans="1:7" x14ac:dyDescent="0.25">
      <c r="A54" s="10" t="s">
        <v>46</v>
      </c>
      <c r="B54" s="25"/>
      <c r="C54" s="25"/>
      <c r="D54" s="25"/>
      <c r="E54" s="28"/>
      <c r="F54" s="31"/>
      <c r="G54" s="34"/>
    </row>
    <row r="55" spans="1:7" x14ac:dyDescent="0.25">
      <c r="A55" s="8">
        <v>21</v>
      </c>
      <c r="B55" s="23" t="s">
        <v>49</v>
      </c>
      <c r="C55" s="23" t="s">
        <v>50</v>
      </c>
      <c r="D55" s="23" t="s">
        <v>51</v>
      </c>
      <c r="E55" s="26">
        <v>26</v>
      </c>
      <c r="F55" s="29"/>
      <c r="G55" s="32">
        <f t="shared" ref="G55" si="17">F55*E55</f>
        <v>0</v>
      </c>
    </row>
    <row r="56" spans="1:7" ht="16.5" customHeight="1" x14ac:dyDescent="0.25">
      <c r="A56" s="10" t="s">
        <v>46</v>
      </c>
      <c r="B56" s="25"/>
      <c r="C56" s="25"/>
      <c r="D56" s="25"/>
      <c r="E56" s="28"/>
      <c r="F56" s="31"/>
      <c r="G56" s="34"/>
    </row>
    <row r="57" spans="1:7" x14ac:dyDescent="0.25">
      <c r="A57" s="8">
        <v>22</v>
      </c>
      <c r="B57" s="9" t="s">
        <v>52</v>
      </c>
      <c r="C57" s="23" t="s">
        <v>53</v>
      </c>
      <c r="D57" s="23" t="s">
        <v>42</v>
      </c>
      <c r="E57" s="26">
        <v>29</v>
      </c>
      <c r="F57" s="29"/>
      <c r="G57" s="32">
        <f t="shared" ref="G57" si="18">F57*E57</f>
        <v>0</v>
      </c>
    </row>
    <row r="58" spans="1:7" ht="16.5" customHeight="1" x14ac:dyDescent="0.25">
      <c r="A58" s="10" t="s">
        <v>46</v>
      </c>
      <c r="B58" s="11" t="s">
        <v>9</v>
      </c>
      <c r="C58" s="25"/>
      <c r="D58" s="25"/>
      <c r="E58" s="28"/>
      <c r="F58" s="31"/>
      <c r="G58" s="34"/>
    </row>
    <row r="59" spans="1:7" x14ac:dyDescent="0.25">
      <c r="A59" s="44" t="s">
        <v>94</v>
      </c>
      <c r="B59" s="45"/>
      <c r="C59" s="45"/>
      <c r="D59" s="45"/>
      <c r="E59" s="45"/>
      <c r="F59" s="46"/>
      <c r="G59" s="2">
        <f>SUM(G53:G57)</f>
        <v>0</v>
      </c>
    </row>
    <row r="60" spans="1:7" x14ac:dyDescent="0.25">
      <c r="A60" s="6">
        <v>4</v>
      </c>
      <c r="B60" s="7"/>
      <c r="C60" s="41" t="s">
        <v>54</v>
      </c>
      <c r="D60" s="42"/>
      <c r="E60" s="42"/>
      <c r="F60" s="42"/>
      <c r="G60" s="43"/>
    </row>
    <row r="61" spans="1:7" x14ac:dyDescent="0.25">
      <c r="A61" s="8">
        <v>23</v>
      </c>
      <c r="B61" s="12"/>
      <c r="C61" s="23" t="s">
        <v>57</v>
      </c>
      <c r="D61" s="23" t="s">
        <v>42</v>
      </c>
      <c r="E61" s="26">
        <v>2</v>
      </c>
      <c r="F61" s="29"/>
      <c r="G61" s="32">
        <f>F61*E61</f>
        <v>0</v>
      </c>
    </row>
    <row r="62" spans="1:7" x14ac:dyDescent="0.25">
      <c r="A62" s="10" t="s">
        <v>55</v>
      </c>
      <c r="B62" s="11" t="s">
        <v>56</v>
      </c>
      <c r="C62" s="25"/>
      <c r="D62" s="25"/>
      <c r="E62" s="28"/>
      <c r="F62" s="31"/>
      <c r="G62" s="34"/>
    </row>
    <row r="63" spans="1:7" x14ac:dyDescent="0.25">
      <c r="A63" s="8">
        <v>24</v>
      </c>
      <c r="B63" s="23" t="s">
        <v>58</v>
      </c>
      <c r="C63" s="23" t="s">
        <v>59</v>
      </c>
      <c r="D63" s="23" t="s">
        <v>42</v>
      </c>
      <c r="E63" s="26">
        <v>1</v>
      </c>
      <c r="F63" s="29"/>
      <c r="G63" s="32">
        <f t="shared" ref="G63" si="19">F63*E63</f>
        <v>0</v>
      </c>
    </row>
    <row r="64" spans="1:7" x14ac:dyDescent="0.25">
      <c r="A64" s="10" t="s">
        <v>55</v>
      </c>
      <c r="B64" s="25"/>
      <c r="C64" s="25"/>
      <c r="D64" s="25"/>
      <c r="E64" s="28"/>
      <c r="F64" s="31"/>
      <c r="G64" s="34"/>
    </row>
    <row r="65" spans="1:7" x14ac:dyDescent="0.25">
      <c r="A65" s="8">
        <v>25</v>
      </c>
      <c r="B65" s="23" t="s">
        <v>58</v>
      </c>
      <c r="C65" s="23" t="s">
        <v>60</v>
      </c>
      <c r="D65" s="23" t="s">
        <v>42</v>
      </c>
      <c r="E65" s="26">
        <v>1</v>
      </c>
      <c r="F65" s="29"/>
      <c r="G65" s="32">
        <f t="shared" ref="G65" si="20">F65*E65</f>
        <v>0</v>
      </c>
    </row>
    <row r="66" spans="1:7" x14ac:dyDescent="0.25">
      <c r="A66" s="10" t="s">
        <v>55</v>
      </c>
      <c r="B66" s="25"/>
      <c r="C66" s="25"/>
      <c r="D66" s="25"/>
      <c r="E66" s="28"/>
      <c r="F66" s="31"/>
      <c r="G66" s="34"/>
    </row>
    <row r="67" spans="1:7" x14ac:dyDescent="0.25">
      <c r="A67" s="38" t="s">
        <v>95</v>
      </c>
      <c r="B67" s="39"/>
      <c r="C67" s="39"/>
      <c r="D67" s="39"/>
      <c r="E67" s="39"/>
      <c r="F67" s="40"/>
      <c r="G67" s="1">
        <f>SUM(G61:G65)</f>
        <v>0</v>
      </c>
    </row>
    <row r="68" spans="1:7" x14ac:dyDescent="0.25">
      <c r="A68" s="6">
        <v>5</v>
      </c>
      <c r="B68" s="7"/>
      <c r="C68" s="41" t="s">
        <v>61</v>
      </c>
      <c r="D68" s="42"/>
      <c r="E68" s="42"/>
      <c r="F68" s="42"/>
      <c r="G68" s="43"/>
    </row>
    <row r="69" spans="1:7" x14ac:dyDescent="0.25">
      <c r="A69" s="8">
        <v>26</v>
      </c>
      <c r="B69" s="9" t="s">
        <v>63</v>
      </c>
      <c r="C69" s="23" t="s">
        <v>64</v>
      </c>
      <c r="D69" s="23" t="s">
        <v>65</v>
      </c>
      <c r="E69" s="26">
        <v>1</v>
      </c>
      <c r="F69" s="29"/>
      <c r="G69" s="32">
        <f>F69*E69</f>
        <v>0</v>
      </c>
    </row>
    <row r="70" spans="1:7" x14ac:dyDescent="0.25">
      <c r="A70" s="10" t="s">
        <v>62</v>
      </c>
      <c r="B70" s="11" t="s">
        <v>9</v>
      </c>
      <c r="C70" s="25"/>
      <c r="D70" s="25"/>
      <c r="E70" s="28"/>
      <c r="F70" s="31"/>
      <c r="G70" s="34"/>
    </row>
    <row r="71" spans="1:7" x14ac:dyDescent="0.25">
      <c r="A71" s="8">
        <v>27</v>
      </c>
      <c r="B71" s="9" t="s">
        <v>63</v>
      </c>
      <c r="C71" s="23" t="s">
        <v>66</v>
      </c>
      <c r="D71" s="23" t="s">
        <v>65</v>
      </c>
      <c r="E71" s="26">
        <v>1</v>
      </c>
      <c r="F71" s="29"/>
      <c r="G71" s="32">
        <f t="shared" ref="G71" si="21">F71*E71</f>
        <v>0</v>
      </c>
    </row>
    <row r="72" spans="1:7" x14ac:dyDescent="0.25">
      <c r="A72" s="10" t="s">
        <v>62</v>
      </c>
      <c r="B72" s="11" t="s">
        <v>9</v>
      </c>
      <c r="C72" s="25"/>
      <c r="D72" s="25"/>
      <c r="E72" s="28"/>
      <c r="F72" s="31"/>
      <c r="G72" s="34"/>
    </row>
    <row r="73" spans="1:7" x14ac:dyDescent="0.25">
      <c r="A73" s="8">
        <v>28</v>
      </c>
      <c r="B73" s="9" t="s">
        <v>63</v>
      </c>
      <c r="C73" s="23" t="s">
        <v>67</v>
      </c>
      <c r="D73" s="23" t="s">
        <v>65</v>
      </c>
      <c r="E73" s="26">
        <v>1</v>
      </c>
      <c r="F73" s="29"/>
      <c r="G73" s="32">
        <f t="shared" ref="G73" si="22">F73*E73</f>
        <v>0</v>
      </c>
    </row>
    <row r="74" spans="1:7" x14ac:dyDescent="0.25">
      <c r="A74" s="10" t="s">
        <v>62</v>
      </c>
      <c r="B74" s="11" t="s">
        <v>9</v>
      </c>
      <c r="C74" s="25"/>
      <c r="D74" s="25"/>
      <c r="E74" s="28"/>
      <c r="F74" s="31"/>
      <c r="G74" s="34"/>
    </row>
    <row r="75" spans="1:7" x14ac:dyDescent="0.25">
      <c r="A75" s="8">
        <v>29</v>
      </c>
      <c r="B75" s="9" t="s">
        <v>63</v>
      </c>
      <c r="C75" s="23" t="s">
        <v>68</v>
      </c>
      <c r="D75" s="23" t="s">
        <v>65</v>
      </c>
      <c r="E75" s="26">
        <v>1</v>
      </c>
      <c r="F75" s="29"/>
      <c r="G75" s="32">
        <f t="shared" ref="G75" si="23">F75*E75</f>
        <v>0</v>
      </c>
    </row>
    <row r="76" spans="1:7" x14ac:dyDescent="0.25">
      <c r="A76" s="10" t="s">
        <v>62</v>
      </c>
      <c r="B76" s="11" t="s">
        <v>9</v>
      </c>
      <c r="C76" s="25"/>
      <c r="D76" s="25"/>
      <c r="E76" s="28"/>
      <c r="F76" s="31"/>
      <c r="G76" s="34"/>
    </row>
    <row r="77" spans="1:7" x14ac:dyDescent="0.25">
      <c r="A77" s="8">
        <v>30</v>
      </c>
      <c r="B77" s="9" t="s">
        <v>63</v>
      </c>
      <c r="C77" s="23" t="s">
        <v>69</v>
      </c>
      <c r="D77" s="23" t="s">
        <v>65</v>
      </c>
      <c r="E77" s="26">
        <v>1</v>
      </c>
      <c r="F77" s="29"/>
      <c r="G77" s="32">
        <f t="shared" ref="G77" si="24">F77*E77</f>
        <v>0</v>
      </c>
    </row>
    <row r="78" spans="1:7" x14ac:dyDescent="0.25">
      <c r="A78" s="10" t="s">
        <v>62</v>
      </c>
      <c r="B78" s="11" t="s">
        <v>9</v>
      </c>
      <c r="C78" s="25"/>
      <c r="D78" s="25"/>
      <c r="E78" s="28"/>
      <c r="F78" s="31"/>
      <c r="G78" s="34"/>
    </row>
    <row r="79" spans="1:7" x14ac:dyDescent="0.25">
      <c r="A79" s="8">
        <v>31</v>
      </c>
      <c r="B79" s="9" t="s">
        <v>63</v>
      </c>
      <c r="C79" s="23" t="s">
        <v>70</v>
      </c>
      <c r="D79" s="23" t="s">
        <v>65</v>
      </c>
      <c r="E79" s="26">
        <v>1</v>
      </c>
      <c r="F79" s="29"/>
      <c r="G79" s="32">
        <f t="shared" ref="G79" si="25">F79*E79</f>
        <v>0</v>
      </c>
    </row>
    <row r="80" spans="1:7" x14ac:dyDescent="0.25">
      <c r="A80" s="10" t="s">
        <v>62</v>
      </c>
      <c r="B80" s="11" t="s">
        <v>9</v>
      </c>
      <c r="C80" s="25"/>
      <c r="D80" s="25"/>
      <c r="E80" s="28"/>
      <c r="F80" s="31"/>
      <c r="G80" s="34"/>
    </row>
    <row r="81" spans="1:7" x14ac:dyDescent="0.25">
      <c r="A81" s="8">
        <v>32</v>
      </c>
      <c r="B81" s="9" t="s">
        <v>63</v>
      </c>
      <c r="C81" s="23" t="s">
        <v>71</v>
      </c>
      <c r="D81" s="23" t="s">
        <v>65</v>
      </c>
      <c r="E81" s="26">
        <v>1</v>
      </c>
      <c r="F81" s="29"/>
      <c r="G81" s="32">
        <f t="shared" ref="G81" si="26">F81*E81</f>
        <v>0</v>
      </c>
    </row>
    <row r="82" spans="1:7" x14ac:dyDescent="0.25">
      <c r="A82" s="10" t="s">
        <v>62</v>
      </c>
      <c r="B82" s="11" t="s">
        <v>9</v>
      </c>
      <c r="C82" s="25"/>
      <c r="D82" s="25"/>
      <c r="E82" s="28"/>
      <c r="F82" s="31"/>
      <c r="G82" s="34"/>
    </row>
    <row r="83" spans="1:7" x14ac:dyDescent="0.25">
      <c r="A83" s="8">
        <v>33</v>
      </c>
      <c r="B83" s="9" t="s">
        <v>63</v>
      </c>
      <c r="C83" s="23" t="s">
        <v>72</v>
      </c>
      <c r="D83" s="23" t="s">
        <v>65</v>
      </c>
      <c r="E83" s="26">
        <v>1</v>
      </c>
      <c r="F83" s="29"/>
      <c r="G83" s="32">
        <f t="shared" ref="G83" si="27">F83*E83</f>
        <v>0</v>
      </c>
    </row>
    <row r="84" spans="1:7" x14ac:dyDescent="0.25">
      <c r="A84" s="10" t="s">
        <v>62</v>
      </c>
      <c r="B84" s="11" t="s">
        <v>9</v>
      </c>
      <c r="C84" s="25"/>
      <c r="D84" s="25"/>
      <c r="E84" s="28"/>
      <c r="F84" s="31"/>
      <c r="G84" s="34"/>
    </row>
    <row r="85" spans="1:7" x14ac:dyDescent="0.25">
      <c r="A85" s="8">
        <v>34</v>
      </c>
      <c r="B85" s="9" t="s">
        <v>63</v>
      </c>
      <c r="C85" s="23" t="s">
        <v>73</v>
      </c>
      <c r="D85" s="23" t="s">
        <v>65</v>
      </c>
      <c r="E85" s="26">
        <v>1</v>
      </c>
      <c r="F85" s="29"/>
      <c r="G85" s="32">
        <f t="shared" ref="G85" si="28">F85*E85</f>
        <v>0</v>
      </c>
    </row>
    <row r="86" spans="1:7" x14ac:dyDescent="0.25">
      <c r="A86" s="10" t="s">
        <v>62</v>
      </c>
      <c r="B86" s="11" t="s">
        <v>9</v>
      </c>
      <c r="C86" s="25"/>
      <c r="D86" s="25"/>
      <c r="E86" s="28"/>
      <c r="F86" s="31"/>
      <c r="G86" s="34"/>
    </row>
    <row r="87" spans="1:7" x14ac:dyDescent="0.25">
      <c r="A87" s="8">
        <v>35</v>
      </c>
      <c r="B87" s="9" t="s">
        <v>63</v>
      </c>
      <c r="C87" s="23" t="s">
        <v>74</v>
      </c>
      <c r="D87" s="23" t="s">
        <v>65</v>
      </c>
      <c r="E87" s="26">
        <v>1</v>
      </c>
      <c r="F87" s="29"/>
      <c r="G87" s="32">
        <f t="shared" ref="G87" si="29">F87*E87</f>
        <v>0</v>
      </c>
    </row>
    <row r="88" spans="1:7" x14ac:dyDescent="0.25">
      <c r="A88" s="10" t="s">
        <v>62</v>
      </c>
      <c r="B88" s="11" t="s">
        <v>9</v>
      </c>
      <c r="C88" s="25"/>
      <c r="D88" s="25"/>
      <c r="E88" s="28"/>
      <c r="F88" s="31"/>
      <c r="G88" s="34"/>
    </row>
    <row r="89" spans="1:7" x14ac:dyDescent="0.25">
      <c r="A89" s="8">
        <v>36</v>
      </c>
      <c r="B89" s="9" t="s">
        <v>63</v>
      </c>
      <c r="C89" s="23" t="s">
        <v>75</v>
      </c>
      <c r="D89" s="23" t="s">
        <v>65</v>
      </c>
      <c r="E89" s="26">
        <v>1</v>
      </c>
      <c r="F89" s="29"/>
      <c r="G89" s="32">
        <f t="shared" ref="G89" si="30">F89*E89</f>
        <v>0</v>
      </c>
    </row>
    <row r="90" spans="1:7" x14ac:dyDescent="0.25">
      <c r="A90" s="10" t="s">
        <v>62</v>
      </c>
      <c r="B90" s="11" t="s">
        <v>9</v>
      </c>
      <c r="C90" s="25"/>
      <c r="D90" s="25"/>
      <c r="E90" s="28"/>
      <c r="F90" s="31"/>
      <c r="G90" s="34"/>
    </row>
    <row r="91" spans="1:7" x14ac:dyDescent="0.25">
      <c r="A91" s="8">
        <v>37</v>
      </c>
      <c r="B91" s="9" t="s">
        <v>63</v>
      </c>
      <c r="C91" s="23" t="s">
        <v>76</v>
      </c>
      <c r="D91" s="23" t="s">
        <v>65</v>
      </c>
      <c r="E91" s="26">
        <v>1</v>
      </c>
      <c r="F91" s="29"/>
      <c r="G91" s="32">
        <f t="shared" ref="G91" si="31">F91*E91</f>
        <v>0</v>
      </c>
    </row>
    <row r="92" spans="1:7" x14ac:dyDescent="0.25">
      <c r="A92" s="10" t="s">
        <v>62</v>
      </c>
      <c r="B92" s="11" t="s">
        <v>9</v>
      </c>
      <c r="C92" s="25"/>
      <c r="D92" s="25"/>
      <c r="E92" s="28"/>
      <c r="F92" s="31"/>
      <c r="G92" s="34"/>
    </row>
    <row r="93" spans="1:7" x14ac:dyDescent="0.25">
      <c r="A93" s="38" t="s">
        <v>96</v>
      </c>
      <c r="B93" s="39"/>
      <c r="C93" s="39"/>
      <c r="D93" s="39"/>
      <c r="E93" s="39"/>
      <c r="F93" s="40"/>
      <c r="G93" s="1">
        <f>SUM(G69:G91)</f>
        <v>0</v>
      </c>
    </row>
    <row r="94" spans="1:7" x14ac:dyDescent="0.25">
      <c r="A94" s="6">
        <v>6</v>
      </c>
      <c r="B94" s="7"/>
      <c r="C94" s="41" t="s">
        <v>77</v>
      </c>
      <c r="D94" s="42"/>
      <c r="E94" s="42"/>
      <c r="F94" s="42"/>
      <c r="G94" s="43"/>
    </row>
    <row r="95" spans="1:7" x14ac:dyDescent="0.25">
      <c r="A95" s="8">
        <v>38</v>
      </c>
      <c r="B95" s="12"/>
      <c r="C95" s="23" t="s">
        <v>79</v>
      </c>
      <c r="D95" s="23" t="s">
        <v>51</v>
      </c>
      <c r="E95" s="26">
        <v>1</v>
      </c>
      <c r="F95" s="29"/>
      <c r="G95" s="32">
        <f>F95*E95</f>
        <v>0</v>
      </c>
    </row>
    <row r="96" spans="1:7" x14ac:dyDescent="0.25">
      <c r="A96" s="10" t="s">
        <v>78</v>
      </c>
      <c r="B96" s="11" t="s">
        <v>56</v>
      </c>
      <c r="C96" s="25"/>
      <c r="D96" s="25"/>
      <c r="E96" s="28"/>
      <c r="F96" s="31"/>
      <c r="G96" s="34"/>
    </row>
    <row r="97" spans="1:7" ht="23.25" customHeight="1" x14ac:dyDescent="0.25">
      <c r="A97" s="8">
        <v>39</v>
      </c>
      <c r="B97" s="12"/>
      <c r="C97" s="9" t="s">
        <v>80</v>
      </c>
      <c r="D97" s="23" t="s">
        <v>51</v>
      </c>
      <c r="E97" s="26">
        <v>1</v>
      </c>
      <c r="F97" s="29"/>
      <c r="G97" s="32">
        <f>F97*E97</f>
        <v>0</v>
      </c>
    </row>
    <row r="98" spans="1:7" ht="29.25" customHeight="1" x14ac:dyDescent="0.25">
      <c r="A98" s="13" t="s">
        <v>78</v>
      </c>
      <c r="B98" s="14" t="s">
        <v>56</v>
      </c>
      <c r="C98" s="14" t="s">
        <v>81</v>
      </c>
      <c r="D98" s="24"/>
      <c r="E98" s="27"/>
      <c r="F98" s="30"/>
      <c r="G98" s="33"/>
    </row>
    <row r="99" spans="1:7" ht="26.25" customHeight="1" x14ac:dyDescent="0.25">
      <c r="A99" s="15"/>
      <c r="B99" s="16"/>
      <c r="C99" s="14" t="s">
        <v>82</v>
      </c>
      <c r="D99" s="24"/>
      <c r="E99" s="27"/>
      <c r="F99" s="30"/>
      <c r="G99" s="33"/>
    </row>
    <row r="100" spans="1:7" ht="23.25" customHeight="1" x14ac:dyDescent="0.25">
      <c r="A100" s="15"/>
      <c r="B100" s="16"/>
      <c r="C100" s="14" t="s">
        <v>83</v>
      </c>
      <c r="D100" s="24"/>
      <c r="E100" s="27"/>
      <c r="F100" s="30"/>
      <c r="G100" s="33"/>
    </row>
    <row r="101" spans="1:7" ht="20.25" customHeight="1" x14ac:dyDescent="0.25">
      <c r="A101" s="17"/>
      <c r="B101" s="18"/>
      <c r="C101" s="11" t="s">
        <v>84</v>
      </c>
      <c r="D101" s="25"/>
      <c r="E101" s="28"/>
      <c r="F101" s="31"/>
      <c r="G101" s="34"/>
    </row>
    <row r="102" spans="1:7" x14ac:dyDescent="0.25">
      <c r="A102" s="8">
        <v>40</v>
      </c>
      <c r="B102" s="12"/>
      <c r="C102" s="23" t="s">
        <v>85</v>
      </c>
      <c r="D102" s="23" t="s">
        <v>51</v>
      </c>
      <c r="E102" s="26">
        <v>1</v>
      </c>
      <c r="F102" s="29"/>
      <c r="G102" s="32">
        <f>F102*E102</f>
        <v>0</v>
      </c>
    </row>
    <row r="103" spans="1:7" x14ac:dyDescent="0.25">
      <c r="A103" s="10" t="s">
        <v>78</v>
      </c>
      <c r="B103" s="11" t="s">
        <v>56</v>
      </c>
      <c r="C103" s="25"/>
      <c r="D103" s="25"/>
      <c r="E103" s="28"/>
      <c r="F103" s="31"/>
      <c r="G103" s="34"/>
    </row>
    <row r="104" spans="1:7" x14ac:dyDescent="0.25">
      <c r="A104" s="8">
        <v>41</v>
      </c>
      <c r="B104" s="12"/>
      <c r="C104" s="23" t="s">
        <v>86</v>
      </c>
      <c r="D104" s="23" t="s">
        <v>51</v>
      </c>
      <c r="E104" s="26">
        <v>1</v>
      </c>
      <c r="F104" s="29"/>
      <c r="G104" s="32">
        <f>F104*E104</f>
        <v>0</v>
      </c>
    </row>
    <row r="105" spans="1:7" x14ac:dyDescent="0.25">
      <c r="A105" s="10" t="s">
        <v>78</v>
      </c>
      <c r="B105" s="11" t="s">
        <v>56</v>
      </c>
      <c r="C105" s="25"/>
      <c r="D105" s="25"/>
      <c r="E105" s="28"/>
      <c r="F105" s="31"/>
      <c r="G105" s="34"/>
    </row>
    <row r="106" spans="1:7" x14ac:dyDescent="0.25">
      <c r="A106" s="38" t="s">
        <v>97</v>
      </c>
      <c r="B106" s="39"/>
      <c r="C106" s="39"/>
      <c r="D106" s="39"/>
      <c r="E106" s="39"/>
      <c r="F106" s="40"/>
      <c r="G106" s="1">
        <f>SUM(G95:G105)</f>
        <v>0</v>
      </c>
    </row>
    <row r="107" spans="1:7" x14ac:dyDescent="0.25">
      <c r="A107" s="35" t="s">
        <v>98</v>
      </c>
      <c r="B107" s="36"/>
      <c r="C107" s="36"/>
      <c r="D107" s="36"/>
      <c r="E107" s="36"/>
      <c r="F107" s="37"/>
      <c r="G107" s="20">
        <f>G106+G93+G67+G59+G51+G29</f>
        <v>0</v>
      </c>
    </row>
    <row r="109" spans="1:7" x14ac:dyDescent="0.25">
      <c r="A109" s="19"/>
    </row>
    <row r="112" spans="1:7" ht="36" customHeight="1" x14ac:dyDescent="0.25">
      <c r="A112" s="21" t="s">
        <v>100</v>
      </c>
      <c r="B112" s="22"/>
      <c r="C112" s="22"/>
      <c r="D112" s="22"/>
      <c r="E112" s="22"/>
      <c r="F112" s="22"/>
      <c r="G112" s="22"/>
    </row>
  </sheetData>
  <mergeCells count="240">
    <mergeCell ref="A1:G1"/>
    <mergeCell ref="A3:G3"/>
    <mergeCell ref="A5:G5"/>
    <mergeCell ref="A6:G6"/>
    <mergeCell ref="A7:G7"/>
    <mergeCell ref="A9:G9"/>
    <mergeCell ref="C10:G10"/>
    <mergeCell ref="B11:B12"/>
    <mergeCell ref="C11:C12"/>
    <mergeCell ref="D11:D12"/>
    <mergeCell ref="E11:E12"/>
    <mergeCell ref="F11:F12"/>
    <mergeCell ref="G11:G12"/>
    <mergeCell ref="C13:C14"/>
    <mergeCell ref="D13:D14"/>
    <mergeCell ref="E13:E14"/>
    <mergeCell ref="F13:F14"/>
    <mergeCell ref="G13:G14"/>
    <mergeCell ref="C15:C16"/>
    <mergeCell ref="D15:D16"/>
    <mergeCell ref="E15:E16"/>
    <mergeCell ref="F15:F16"/>
    <mergeCell ref="G15:G16"/>
    <mergeCell ref="B21:B22"/>
    <mergeCell ref="C21:C22"/>
    <mergeCell ref="D21:D22"/>
    <mergeCell ref="E21:E22"/>
    <mergeCell ref="F21:F22"/>
    <mergeCell ref="G21:G22"/>
    <mergeCell ref="C17:C18"/>
    <mergeCell ref="D17:D18"/>
    <mergeCell ref="E17:E18"/>
    <mergeCell ref="F17:F18"/>
    <mergeCell ref="G17:G18"/>
    <mergeCell ref="C19:C20"/>
    <mergeCell ref="D19:D20"/>
    <mergeCell ref="E19:E20"/>
    <mergeCell ref="F19:F20"/>
    <mergeCell ref="G19:G20"/>
    <mergeCell ref="G25:G26"/>
    <mergeCell ref="B27:B28"/>
    <mergeCell ref="C27:C28"/>
    <mergeCell ref="D27:D28"/>
    <mergeCell ref="E27:E28"/>
    <mergeCell ref="F27:F28"/>
    <mergeCell ref="G27:G28"/>
    <mergeCell ref="C23:C24"/>
    <mergeCell ref="D23:D24"/>
    <mergeCell ref="E23:E24"/>
    <mergeCell ref="F23:F24"/>
    <mergeCell ref="G23:G24"/>
    <mergeCell ref="B25:B26"/>
    <mergeCell ref="C25:C26"/>
    <mergeCell ref="D25:D26"/>
    <mergeCell ref="E25:E26"/>
    <mergeCell ref="F25:F26"/>
    <mergeCell ref="B33:B34"/>
    <mergeCell ref="C33:C34"/>
    <mergeCell ref="D33:D34"/>
    <mergeCell ref="E33:E34"/>
    <mergeCell ref="F33:F34"/>
    <mergeCell ref="G33:G34"/>
    <mergeCell ref="A29:F29"/>
    <mergeCell ref="C30:G30"/>
    <mergeCell ref="B31:B32"/>
    <mergeCell ref="C31:C32"/>
    <mergeCell ref="D31:D32"/>
    <mergeCell ref="E31:E32"/>
    <mergeCell ref="F31:F32"/>
    <mergeCell ref="G31:G32"/>
    <mergeCell ref="B37:B38"/>
    <mergeCell ref="C37:C38"/>
    <mergeCell ref="D37:D38"/>
    <mergeCell ref="E37:E38"/>
    <mergeCell ref="F37:F38"/>
    <mergeCell ref="G37:G38"/>
    <mergeCell ref="B35:B36"/>
    <mergeCell ref="C35:C36"/>
    <mergeCell ref="D35:D36"/>
    <mergeCell ref="E35:E36"/>
    <mergeCell ref="F35:F36"/>
    <mergeCell ref="G35:G36"/>
    <mergeCell ref="B41:B42"/>
    <mergeCell ref="C41:C42"/>
    <mergeCell ref="D41:D42"/>
    <mergeCell ref="E41:E42"/>
    <mergeCell ref="F41:F42"/>
    <mergeCell ref="G41:G42"/>
    <mergeCell ref="B39:B40"/>
    <mergeCell ref="C39:C40"/>
    <mergeCell ref="D39:D40"/>
    <mergeCell ref="E39:E40"/>
    <mergeCell ref="F39:F40"/>
    <mergeCell ref="G39:G40"/>
    <mergeCell ref="B45:B46"/>
    <mergeCell ref="C45:C46"/>
    <mergeCell ref="D45:D46"/>
    <mergeCell ref="E45:E46"/>
    <mergeCell ref="F45:F46"/>
    <mergeCell ref="G45:G46"/>
    <mergeCell ref="B43:B44"/>
    <mergeCell ref="C43:C44"/>
    <mergeCell ref="D43:D44"/>
    <mergeCell ref="E43:E44"/>
    <mergeCell ref="F43:F44"/>
    <mergeCell ref="G43:G44"/>
    <mergeCell ref="A51:F51"/>
    <mergeCell ref="C52:G52"/>
    <mergeCell ref="B53:B54"/>
    <mergeCell ref="C53:C54"/>
    <mergeCell ref="D53:D54"/>
    <mergeCell ref="E53:E54"/>
    <mergeCell ref="F53:F54"/>
    <mergeCell ref="G53:G54"/>
    <mergeCell ref="C47:C48"/>
    <mergeCell ref="D47:D48"/>
    <mergeCell ref="E47:E48"/>
    <mergeCell ref="F47:F48"/>
    <mergeCell ref="G47:G48"/>
    <mergeCell ref="C49:C50"/>
    <mergeCell ref="D49:D50"/>
    <mergeCell ref="E49:E50"/>
    <mergeCell ref="F49:F50"/>
    <mergeCell ref="G49:G50"/>
    <mergeCell ref="C57:C58"/>
    <mergeCell ref="D57:D58"/>
    <mergeCell ref="E57:E58"/>
    <mergeCell ref="F57:F58"/>
    <mergeCell ref="G57:G58"/>
    <mergeCell ref="A59:F59"/>
    <mergeCell ref="B55:B56"/>
    <mergeCell ref="C55:C56"/>
    <mergeCell ref="D55:D56"/>
    <mergeCell ref="E55:E56"/>
    <mergeCell ref="F55:F56"/>
    <mergeCell ref="G55:G56"/>
    <mergeCell ref="B63:B64"/>
    <mergeCell ref="C63:C64"/>
    <mergeCell ref="D63:D64"/>
    <mergeCell ref="E63:E64"/>
    <mergeCell ref="F63:F64"/>
    <mergeCell ref="G63:G64"/>
    <mergeCell ref="C60:G60"/>
    <mergeCell ref="C61:C62"/>
    <mergeCell ref="D61:D62"/>
    <mergeCell ref="E61:E62"/>
    <mergeCell ref="F61:F62"/>
    <mergeCell ref="G61:G62"/>
    <mergeCell ref="A67:F67"/>
    <mergeCell ref="C68:G68"/>
    <mergeCell ref="C69:C70"/>
    <mergeCell ref="D69:D70"/>
    <mergeCell ref="E69:E70"/>
    <mergeCell ref="F69:F70"/>
    <mergeCell ref="G69:G70"/>
    <mergeCell ref="B65:B66"/>
    <mergeCell ref="C65:C66"/>
    <mergeCell ref="D65:D66"/>
    <mergeCell ref="E65:E66"/>
    <mergeCell ref="F65:F66"/>
    <mergeCell ref="G65:G66"/>
    <mergeCell ref="C71:C72"/>
    <mergeCell ref="D71:D72"/>
    <mergeCell ref="E71:E72"/>
    <mergeCell ref="F71:F72"/>
    <mergeCell ref="G71:G72"/>
    <mergeCell ref="C73:C74"/>
    <mergeCell ref="D73:D74"/>
    <mergeCell ref="E73:E74"/>
    <mergeCell ref="F73:F74"/>
    <mergeCell ref="G73:G74"/>
    <mergeCell ref="C75:C76"/>
    <mergeCell ref="D75:D76"/>
    <mergeCell ref="E75:E76"/>
    <mergeCell ref="F75:F76"/>
    <mergeCell ref="G75:G76"/>
    <mergeCell ref="C77:C78"/>
    <mergeCell ref="D77:D78"/>
    <mergeCell ref="E77:E78"/>
    <mergeCell ref="F77:F78"/>
    <mergeCell ref="G77:G78"/>
    <mergeCell ref="C79:C80"/>
    <mergeCell ref="D79:D80"/>
    <mergeCell ref="E79:E80"/>
    <mergeCell ref="F79:F80"/>
    <mergeCell ref="G79:G80"/>
    <mergeCell ref="C81:C82"/>
    <mergeCell ref="D81:D82"/>
    <mergeCell ref="E81:E82"/>
    <mergeCell ref="F81:F82"/>
    <mergeCell ref="G81:G82"/>
    <mergeCell ref="C83:C84"/>
    <mergeCell ref="D83:D84"/>
    <mergeCell ref="E83:E84"/>
    <mergeCell ref="F83:F84"/>
    <mergeCell ref="G83:G84"/>
    <mergeCell ref="C85:C86"/>
    <mergeCell ref="D85:D86"/>
    <mergeCell ref="E85:E86"/>
    <mergeCell ref="F85:F86"/>
    <mergeCell ref="G85:G86"/>
    <mergeCell ref="G95:G96"/>
    <mergeCell ref="C91:C92"/>
    <mergeCell ref="D91:D92"/>
    <mergeCell ref="E91:E92"/>
    <mergeCell ref="F91:F92"/>
    <mergeCell ref="G91:G92"/>
    <mergeCell ref="A93:F93"/>
    <mergeCell ref="C87:C88"/>
    <mergeCell ref="D87:D88"/>
    <mergeCell ref="E87:E88"/>
    <mergeCell ref="F87:F88"/>
    <mergeCell ref="G87:G88"/>
    <mergeCell ref="C89:C90"/>
    <mergeCell ref="D89:D90"/>
    <mergeCell ref="E89:E90"/>
    <mergeCell ref="F89:F90"/>
    <mergeCell ref="G89:G90"/>
    <mergeCell ref="C94:G94"/>
    <mergeCell ref="C95:C96"/>
    <mergeCell ref="D95:D96"/>
    <mergeCell ref="E95:E96"/>
    <mergeCell ref="F95:F96"/>
    <mergeCell ref="A112:G112"/>
    <mergeCell ref="D97:D101"/>
    <mergeCell ref="E97:E101"/>
    <mergeCell ref="F97:F101"/>
    <mergeCell ref="G97:G101"/>
    <mergeCell ref="C102:C103"/>
    <mergeCell ref="D102:D103"/>
    <mergeCell ref="E102:E103"/>
    <mergeCell ref="F102:F103"/>
    <mergeCell ref="G102:G103"/>
    <mergeCell ref="A107:F107"/>
    <mergeCell ref="C104:C105"/>
    <mergeCell ref="D104:D105"/>
    <mergeCell ref="E104:E105"/>
    <mergeCell ref="F104:F105"/>
    <mergeCell ref="G104:G105"/>
    <mergeCell ref="A106:F10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11.2025 Instalacja zasilania CCTV_K_I.ATH</dc:title>
  <dc:creator>Kamil Ryło</dc:creator>
  <cp:lastModifiedBy>Monika Pilc</cp:lastModifiedBy>
  <cp:lastPrinted>2026-04-14T09:43:12Z</cp:lastPrinted>
  <dcterms:created xsi:type="dcterms:W3CDTF">2026-03-24T14:05:31Z</dcterms:created>
  <dcterms:modified xsi:type="dcterms:W3CDTF">2026-04-14T09:43:14Z</dcterms:modified>
</cp:coreProperties>
</file>